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2120" windowHeight="8190"/>
  </bookViews>
  <sheets>
    <sheet name="Лист1" sheetId="1" r:id="rId1"/>
  </sheets>
  <calcPr calcId="125725" calcOnSave="0"/>
</workbook>
</file>

<file path=xl/calcChain.xml><?xml version="1.0" encoding="utf-8"?>
<calcChain xmlns="http://schemas.openxmlformats.org/spreadsheetml/2006/main">
  <c r="K22" i="1"/>
  <c r="K45"/>
  <c r="J45"/>
</calcChain>
</file>

<file path=xl/sharedStrings.xml><?xml version="1.0" encoding="utf-8"?>
<sst xmlns="http://schemas.openxmlformats.org/spreadsheetml/2006/main" count="192" uniqueCount="126">
  <si>
    <t>ОТЧЕТ</t>
  </si>
  <si>
    <t>Непосредственный результат реализации мероприятия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</si>
  <si>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</si>
  <si>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</si>
  <si>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</si>
  <si>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</si>
  <si>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Кассовые выплаты на отчетную дату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</si>
  <si>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</si>
  <si>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план</t>
  </si>
  <si>
    <t>факт</t>
  </si>
  <si>
    <t>Демченко С.Г., начальник управление образования</t>
  </si>
  <si>
    <t>организовать работы ЛДП на базе ОУ МО Кавказского районав период осенних, зимних, весенних и летних каникул</t>
  </si>
  <si>
    <t>х</t>
  </si>
  <si>
    <t>1.1.</t>
  </si>
  <si>
    <t>Мероприятие № 1.1.«Приобретение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 дневным пребыванием с обязательной организацией их питания »</t>
  </si>
  <si>
    <t>1.2.</t>
  </si>
  <si>
    <t>1.3.</t>
  </si>
  <si>
    <t>Мероприятие № 1.3.«Оплата разницы стоимости между свежими овощами и овощной полуфабрикатной продукцией»</t>
  </si>
  <si>
    <t>2.</t>
  </si>
  <si>
    <t>организовать работу ЛТО дневного и круглосуточного пребывания</t>
  </si>
  <si>
    <t>2.1.</t>
  </si>
  <si>
    <t>Мероприятие № 2.1  «Организация питания в  «Лагерях труда и отдыха» дневного пребывания на базе ОУ</t>
  </si>
  <si>
    <t>2.2.</t>
  </si>
  <si>
    <t>Мероприятие № 2.2  «Приобретение путевок в  «Лагерь труда и отдыха» круглосуточного  пребывания в оздоровительных учреждениях Краснодарского края»</t>
  </si>
  <si>
    <t>Котнрольное событие №1  Работа лагеря  труда и отдыха  дневного пребывания на базе ОУ</t>
  </si>
  <si>
    <t>3.</t>
  </si>
  <si>
    <t>Демченко С.Г., начальник управление образования, Серафимович И.С.начальник отдела молодежной политики</t>
  </si>
  <si>
    <t>организовать отдых детей в краевых и муниципальных профильных сменах в оздоровительных учреждениях Краснодарского края</t>
  </si>
  <si>
    <t>3.1.</t>
  </si>
  <si>
    <t>Мероприятие № 3.1.«Приобретение  путевок в краевые профильные смены»</t>
  </si>
  <si>
    <t>3.2.</t>
  </si>
  <si>
    <t>Мероприятие № 3.2.«Приобретение  путевок в муниципальные профильные смены»</t>
  </si>
  <si>
    <t>3.3.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</si>
  <si>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лет»</t>
  </si>
  <si>
    <t>Серафимович И.С.начальник отдела молодежной политики</t>
  </si>
  <si>
    <t>3.4.</t>
  </si>
  <si>
    <t>Мероприятие № 3.4. «Оплата аренды автотранспортных средств сторонним поставщикам за организацию подвоза детей-сирот и детей, оставшихся без попечения родителей, находящихся под опекой (попечительством), в приёмных или патронатных семьях, к месту отдыха и обратно»</t>
  </si>
  <si>
    <t>4.</t>
  </si>
  <si>
    <t>Основное мероприятие №4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(круглогодично)»</t>
  </si>
  <si>
    <t>Демченко С.Г., начальник управления образования, Мкртчян Н.Г., начальник отдела по физической культуре и спорту, Михайловская Н.Ю., начальник отдела культуры</t>
  </si>
  <si>
    <t>организовать малозатратные формы отдыха: туристические слеты, палаточные лагеря, многодневные и однодневные походы, многодневные и однодневные экспедиции, участия в соревнованиях, конкурсах и мероприятия туристско-краеведческой направленности</t>
  </si>
  <si>
    <t>4.1.</t>
  </si>
  <si>
    <t>Мероприятие № 4.1. «Приобретение набора продуктов питания для участия в  туристических слетах, палаточных лагерях мероприятиях туристско – краеведческой направленности» (круглогодично)</t>
  </si>
  <si>
    <t>4.2.</t>
  </si>
  <si>
    <t>Мероприятие № 4.2. «Оплата аренды автотранспортных средств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</t>
  </si>
  <si>
    <t>4.3.</t>
  </si>
  <si>
    <t>Мероприятие № 4.3. «Оплата ГСМ»</t>
  </si>
  <si>
    <t>4.4.</t>
  </si>
  <si>
    <t>Мероприятие № 4.4. «Приобретение грамот, кубков, призов победителей  спортивных соревнований»</t>
  </si>
  <si>
    <t>Мкртчян Н.Г., начальник отдлеа по физической культуре и спорта</t>
  </si>
  <si>
    <t>4.5.</t>
  </si>
  <si>
    <t>Мероприятие №4.5.
«Услуги бассейна, авкапарка» (приобретение билетов)</t>
  </si>
  <si>
    <t>Михайловская Н.Ю., начальник отдела культуры</t>
  </si>
  <si>
    <t>4.6.</t>
  </si>
  <si>
    <t>Мероприятие №4.6. Транспортные услуги (приобретение ГСМ)</t>
  </si>
  <si>
    <t>Демченко С.Г., начальник управления образования</t>
  </si>
  <si>
    <t>5.</t>
  </si>
  <si>
    <t>Основное мероприятие № 5 « Организация  экскурсий по краю, за пределами края, за пределами РФ»</t>
  </si>
  <si>
    <t>5.1.</t>
  </si>
  <si>
    <t>Мероприятие № 5.1 «Приобретение транспортных билетов, оплата ГСМ, оплата питания и проживания организованных групп детей»</t>
  </si>
  <si>
    <t>6.</t>
  </si>
  <si>
    <t>Основное мероприятие № 6 «Работа дневных тематических площадок   и  вечерних спортивных площадок»</t>
  </si>
  <si>
    <t>организовать работу дневных тематических площадок и вечерних спортивных площадок</t>
  </si>
  <si>
    <t>6.1.</t>
  </si>
  <si>
    <t>7.</t>
  </si>
  <si>
    <t>Основное мероприятие №7 «Оздоровление подростков в возрасте от 14 до 17 лет в профильных сменах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</t>
  </si>
  <si>
    <t>оздоровить подростков в возрасте от 14 до 17 лет в профильных сменах проводимых МОНиМП Краснодарского края, подведомственными учреждениями МОНиМП Краснодарского края</t>
  </si>
  <si>
    <t>7.1.</t>
  </si>
  <si>
    <t>Мероприятие №7.1. «Приобретение транспортной услуги для доставки подростков в профильные смены»</t>
  </si>
  <si>
    <t>8.</t>
  </si>
  <si>
    <t>Основное мероприятие №8 «Организация досуга подростков  на дворовых площадках по месту жительства и клубах по месту жительства»</t>
  </si>
  <si>
    <t>8.1.</t>
  </si>
  <si>
    <t>Мероприятие № 8.1.Укрепление материально- технической базы дворовых площадок по месту жительства (приобретение спортивного инвентаря)</t>
  </si>
  <si>
    <t>8.2.</t>
  </si>
  <si>
    <t>Мероприятие №8.2. «Заработная плата организаторов досуга на дворовых площадках по месту жительства»</t>
  </si>
  <si>
    <t>Контрольное событие №1  Работа дворовых площадок по месту жительства и клубов по месту жительства</t>
  </si>
  <si>
    <t>9.</t>
  </si>
  <si>
    <t>Основное мероприятие №9«Оздоровление детей с хроническими патологиями на базе амбулаторно-поликлинических учреждений»</t>
  </si>
  <si>
    <t>Ежова И.М., начальник отдела здравоохранения</t>
  </si>
  <si>
    <t>оздоровить детей с хроническими патолдогиями на базе амбулаторно-поликлинических учреждений</t>
  </si>
  <si>
    <t>9.1.</t>
  </si>
  <si>
    <t>Мероприятие №9.1.  «Приобретение медикаментов для индивидуального  лечения детей, состоящих на диспансерном учете,  в условиях дневного стационара детской поликлиники МБУЗ «КГБ»</t>
  </si>
  <si>
    <t>Грекова Е.Л., главный врач муниципального бюджетного учреждения "Кропоткинская городская больница"</t>
  </si>
  <si>
    <t>9.2.</t>
  </si>
  <si>
    <t>Мероприятие №9.2. «Приобретение медикаментов для индивидуального  лечения детей, состоящих на диспансерном учете,  в условиях дневного стационара   на базе участковых больниц и амбулаторий МБУЗ «ЦРБ»</t>
  </si>
  <si>
    <t>Цорионова Э.С., главный врач муниципального бюджетного учреждения "Кавказская районная больница"</t>
  </si>
  <si>
    <t>Координатор программы</t>
  </si>
  <si>
    <t>Начальник управления по вопросам семьи и детства</t>
  </si>
  <si>
    <t>муниципального образования Кавказский район</t>
  </si>
  <si>
    <t>В.В.Елисеева</t>
  </si>
  <si>
    <t>6-26-62</t>
  </si>
  <si>
    <t>01.06.2017г.</t>
  </si>
  <si>
    <t>31.08.2017г.</t>
  </si>
  <si>
    <t>01.04.17г.</t>
  </si>
  <si>
    <t>1.05.17г.</t>
  </si>
  <si>
    <t>30.09.17г.</t>
  </si>
  <si>
    <t>край. Бюджет</t>
  </si>
  <si>
    <t>местный бюджнт</t>
  </si>
  <si>
    <t>Мероприятие № 1.2. "Оплата поставщику за организацию горячего питания в «Профильных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 дневным пребыванием с обязательной организацией их питания » местный бюджет</t>
  </si>
  <si>
    <t>всего</t>
  </si>
  <si>
    <t>краевой</t>
  </si>
  <si>
    <t>край. бюджет</t>
  </si>
  <si>
    <t>01.06.2017</t>
  </si>
  <si>
    <t>01.07.17г.</t>
  </si>
  <si>
    <t>выполнено</t>
  </si>
  <si>
    <t>Х</t>
  </si>
  <si>
    <t>31.11.2017</t>
  </si>
  <si>
    <t>не предусмотрено программой</t>
  </si>
  <si>
    <r>
      <t>Номер основного мероприятия, контрольного события, мероприятия</t>
    </r>
    <r>
      <rPr>
        <vertAlign val="superscript"/>
        <sz val="9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</si>
  <si>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9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</si>
  <si>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9"/>
        <color rgb="FF000000"/>
        <rFont val="Times New Roman"/>
        <family val="1"/>
        <charset val="204"/>
      </rPr>
      <t>3</t>
    </r>
  </si>
  <si>
    <r>
      <rPr>
        <b/>
        <sz val="9"/>
        <color rgb="FF000000"/>
        <rFont val="Times New Roman"/>
        <family val="1"/>
        <charset val="204"/>
      </rPr>
      <t>Основное мероприятие №2 «Организация   работы «Лагерей труда и отдыха  дневного  и круглосуточного пребывания»</t>
    </r>
  </si>
  <si>
    <r>
      <rPr>
        <b/>
        <sz val="9"/>
        <color rgb="FF000000"/>
        <rFont val="Times New Roman"/>
        <family val="1"/>
        <charset val="204"/>
      </rPr>
      <t>Основное мероприятие №3 «Организация отдыха в краевых и муниципальных профильных сменах в организациях отдыха детей и их оздоровления Краснодарского края»</t>
    </r>
  </si>
  <si>
    <r>
      <t>Мероприятие № 6.1</t>
    </r>
    <r>
      <rPr>
        <sz val="9"/>
        <color rgb="FF000000"/>
        <rFont val="Calibri"/>
        <family val="2"/>
        <charset val="204"/>
      </rPr>
      <t>«</t>
    </r>
    <r>
      <rPr>
        <sz val="9"/>
        <color rgb="FF000000"/>
        <rFont val="Times New Roman"/>
        <family val="1"/>
        <charset val="204"/>
      </rPr>
      <t>Приобретение грамот, кубков, призов для  проведения культурно-массовых мероприятий в период организации досуговой занятости детей» (круглогодично)</t>
    </r>
  </si>
  <si>
    <t>в ЛДП  на базе ОУ Кавказского района в период летних каникул 2017 г.  отдохнуло 1570 школьников</t>
  </si>
  <si>
    <t>в летний период 2017 года  в профильных сменах  на базе оздоровительных учреждений Краснодарского края отдохнуло 134 детей и подростков</t>
  </si>
  <si>
    <t xml:space="preserve">к месту отдыха  и обратно доставлен 41 чел.  из числа детей - сирот и детей, находящихся под опекой </t>
  </si>
  <si>
    <t>малозатратными формами отдыха охвачено 11821 школьниов  или 97 % от общего контингенте учащихся</t>
  </si>
  <si>
    <t>тематические площадки посетило 6600 детей и подростков</t>
  </si>
  <si>
    <t xml:space="preserve">50 подростков было доставлено на оздоровление в  краевые профильные смены </t>
  </si>
  <si>
    <t xml:space="preserve">на базе амбулаторно-поликлинических учреждений Кавказского района оздоровлено 270 детей  </t>
  </si>
  <si>
    <t>о выполнении плана реализации муниципальной программы муниципального образования Кавказский район за 12 месяцев 2017 года</t>
  </si>
  <si>
    <t>20.10.2017г.</t>
  </si>
  <si>
    <t>Проведение мероприятия в 2017 году не запланировано</t>
  </si>
  <si>
    <t>Графова Н.А.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</si>
  <si>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 дневным пребыванием с обязательной организацией их питания »</t>
  </si>
</sst>
</file>

<file path=xl/styles.xml><?xml version="1.0" encoding="utf-8"?>
<styleSheet xmlns="http://schemas.openxmlformats.org/spreadsheetml/2006/main">
  <numFmts count="2">
    <numFmt numFmtId="164" formatCode="dd/mm/yy"/>
    <numFmt numFmtId="165" formatCode="0.0"/>
  </numFmts>
  <fonts count="14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perscript"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name val="Calibri"/>
      <family val="2"/>
      <charset val="204"/>
    </font>
    <font>
      <sz val="11"/>
      <name val="Calibri"/>
      <family val="2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Border="1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vertical="top" wrapText="1"/>
    </xf>
    <xf numFmtId="165" fontId="4" fillId="2" borderId="9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6" fontId="4" fillId="0" borderId="11" xfId="0" applyNumberFormat="1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2" borderId="9" xfId="0" applyFont="1" applyFill="1" applyBorder="1" applyAlignment="1">
      <alignment vertical="top" wrapText="1"/>
    </xf>
    <xf numFmtId="165" fontId="4" fillId="2" borderId="15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14" xfId="0" applyFont="1" applyBorder="1" applyAlignment="1">
      <alignment vertical="top" wrapText="1"/>
    </xf>
    <xf numFmtId="14" fontId="4" fillId="2" borderId="9" xfId="0" applyNumberFormat="1" applyFont="1" applyFill="1" applyBorder="1" applyAlignment="1">
      <alignment horizontal="center" vertical="center"/>
    </xf>
    <xf numFmtId="14" fontId="4" fillId="2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164" fontId="4" fillId="2" borderId="9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5" fontId="4" fillId="2" borderId="13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 wrapText="1"/>
    </xf>
    <xf numFmtId="165" fontId="4" fillId="0" borderId="15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 wrapText="1"/>
    </xf>
    <xf numFmtId="165" fontId="8" fillId="2" borderId="9" xfId="0" applyNumberFormat="1" applyFont="1" applyFill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5" fontId="8" fillId="2" borderId="13" xfId="0" applyNumberFormat="1" applyFont="1" applyFill="1" applyBorder="1" applyAlignment="1">
      <alignment horizontal="center" vertical="center" wrapText="1"/>
    </xf>
    <xf numFmtId="165" fontId="8" fillId="0" borderId="19" xfId="0" applyNumberFormat="1" applyFont="1" applyBorder="1" applyAlignment="1">
      <alignment horizontal="center" vertical="center" wrapText="1"/>
    </xf>
    <xf numFmtId="165" fontId="8" fillId="2" borderId="19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wrapText="1"/>
    </xf>
    <xf numFmtId="165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9" fillId="0" borderId="1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4" fontId="4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top" wrapText="1"/>
    </xf>
    <xf numFmtId="49" fontId="9" fillId="0" borderId="12" xfId="0" applyNumberFormat="1" applyFont="1" applyFill="1" applyBorder="1" applyAlignment="1">
      <alignment horizontal="center" vertical="center" wrapText="1"/>
    </xf>
    <xf numFmtId="165" fontId="9" fillId="0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 wrapText="1"/>
    </xf>
    <xf numFmtId="165" fontId="6" fillId="2" borderId="9" xfId="0" applyNumberFormat="1" applyFont="1" applyFill="1" applyBorder="1" applyAlignment="1">
      <alignment vertical="center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top" wrapText="1"/>
    </xf>
    <xf numFmtId="165" fontId="6" fillId="0" borderId="9" xfId="0" applyNumberFormat="1" applyFont="1" applyFill="1" applyBorder="1" applyAlignment="1">
      <alignment vertical="center" wrapText="1"/>
    </xf>
    <xf numFmtId="165" fontId="4" fillId="3" borderId="15" xfId="0" applyNumberFormat="1" applyFont="1" applyFill="1" applyBorder="1" applyAlignment="1">
      <alignment horizontal="center" vertical="center" wrapText="1"/>
    </xf>
    <xf numFmtId="165" fontId="4" fillId="3" borderId="18" xfId="0" applyNumberFormat="1" applyFont="1" applyFill="1" applyBorder="1" applyAlignment="1">
      <alignment horizontal="center" vertical="center" wrapText="1"/>
    </xf>
    <xf numFmtId="165" fontId="6" fillId="3" borderId="9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4" fillId="0" borderId="9" xfId="0" applyFont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4" fontId="4" fillId="2" borderId="9" xfId="0" applyNumberFormat="1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4" fontId="4" fillId="2" borderId="9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4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4" fontId="4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4" fontId="8" fillId="0" borderId="14" xfId="0" applyNumberFormat="1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/>
    </xf>
    <xf numFmtId="164" fontId="4" fillId="0" borderId="20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4" fontId="4" fillId="0" borderId="14" xfId="0" applyNumberFormat="1" applyFont="1" applyFill="1" applyBorder="1" applyAlignment="1">
      <alignment horizontal="center" vertical="center" wrapText="1"/>
    </xf>
    <xf numFmtId="14" fontId="4" fillId="0" borderId="10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9" fillId="0" borderId="22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1"/>
  <sheetViews>
    <sheetView tabSelected="1" topLeftCell="A40" zoomScale="70" zoomScaleNormal="70" workbookViewId="0">
      <selection activeCell="R28" sqref="R28"/>
    </sheetView>
  </sheetViews>
  <sheetFormatPr defaultRowHeight="15"/>
  <cols>
    <col min="1" max="1" width="4.7109375" customWidth="1"/>
    <col min="2" max="2" width="49.42578125" customWidth="1"/>
    <col min="3" max="3" width="10.140625" customWidth="1"/>
    <col min="4" max="4" width="11"/>
    <col min="5" max="5" width="9.85546875" customWidth="1"/>
    <col min="6" max="6" width="11.28515625" customWidth="1"/>
    <col min="7" max="7" width="12.42578125" customWidth="1"/>
    <col min="8" max="8" width="11.5703125" customWidth="1"/>
    <col min="9" max="9" width="12.42578125" customWidth="1"/>
    <col min="10" max="10" width="9.28515625" customWidth="1"/>
    <col min="11" max="11" width="9.5703125" customWidth="1"/>
    <col min="12" max="12" width="15.140625" customWidth="1"/>
    <col min="13" max="1025" width="8.7109375"/>
  </cols>
  <sheetData>
    <row r="1" spans="1:16" ht="48.75" customHeight="1">
      <c r="A1" s="158"/>
      <c r="B1" s="161"/>
      <c r="C1" s="161"/>
      <c r="D1" s="161"/>
      <c r="E1" s="158"/>
      <c r="F1" s="158"/>
      <c r="G1" s="158"/>
      <c r="H1" s="159"/>
      <c r="I1" s="159"/>
      <c r="J1" s="159"/>
      <c r="K1" s="159"/>
      <c r="L1" s="159"/>
      <c r="M1" s="3"/>
      <c r="N1" s="4"/>
      <c r="O1" s="4"/>
      <c r="P1" s="4"/>
    </row>
    <row r="2" spans="1:16" ht="6" customHeight="1">
      <c r="A2" s="158"/>
      <c r="B2" s="161"/>
      <c r="C2" s="161"/>
      <c r="D2" s="161"/>
      <c r="E2" s="158"/>
      <c r="F2" s="158"/>
      <c r="G2" s="158"/>
      <c r="H2" s="5"/>
      <c r="I2" s="5"/>
      <c r="J2" s="5"/>
      <c r="K2" s="5"/>
      <c r="L2" s="5"/>
      <c r="M2" s="4"/>
      <c r="N2" s="4"/>
      <c r="O2" s="4"/>
      <c r="P2" s="4"/>
    </row>
    <row r="3" spans="1:16" ht="15.75" customHeight="1">
      <c r="A3" s="160" t="s">
        <v>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90"/>
      <c r="N3" s="161"/>
      <c r="O3" s="161"/>
      <c r="P3" s="158"/>
    </row>
    <row r="4" spans="1:16" ht="27.75" customHeight="1">
      <c r="A4" s="160" t="s">
        <v>121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90"/>
      <c r="N4" s="161"/>
      <c r="O4" s="161"/>
      <c r="P4" s="158"/>
    </row>
    <row r="5" spans="1:16" ht="6.75" customHeight="1">
      <c r="A5" s="6"/>
      <c r="B5" s="2"/>
      <c r="C5" s="7"/>
      <c r="D5" s="99"/>
      <c r="E5" s="99"/>
      <c r="F5" s="99"/>
      <c r="G5" s="99"/>
      <c r="H5" s="172"/>
      <c r="I5" s="172"/>
      <c r="J5" s="8"/>
      <c r="K5" s="8"/>
      <c r="L5" s="6"/>
      <c r="M5" s="172"/>
      <c r="N5" s="172"/>
      <c r="O5" s="161"/>
      <c r="P5" s="161"/>
    </row>
    <row r="6" spans="1:16" ht="143.25" customHeight="1">
      <c r="A6" s="156" t="s">
        <v>108</v>
      </c>
      <c r="B6" s="157" t="s">
        <v>109</v>
      </c>
      <c r="C6" s="157" t="s">
        <v>110</v>
      </c>
      <c r="D6" s="154" t="s">
        <v>1</v>
      </c>
      <c r="E6" s="154"/>
      <c r="F6" s="157" t="s">
        <v>2</v>
      </c>
      <c r="G6" s="157" t="s">
        <v>3</v>
      </c>
      <c r="H6" s="157" t="s">
        <v>4</v>
      </c>
      <c r="I6" s="157" t="s">
        <v>5</v>
      </c>
      <c r="J6" s="154" t="s">
        <v>6</v>
      </c>
      <c r="K6" s="154"/>
      <c r="L6" s="155" t="s">
        <v>7</v>
      </c>
      <c r="M6" s="153"/>
      <c r="N6" s="153"/>
      <c r="O6" s="153"/>
      <c r="P6" s="153"/>
    </row>
    <row r="7" spans="1:16">
      <c r="A7" s="156"/>
      <c r="B7" s="157"/>
      <c r="C7" s="157"/>
      <c r="D7" s="14" t="s">
        <v>8</v>
      </c>
      <c r="E7" s="14" t="s">
        <v>9</v>
      </c>
      <c r="F7" s="157"/>
      <c r="G7" s="157"/>
      <c r="H7" s="157"/>
      <c r="I7" s="157"/>
      <c r="J7" s="15" t="s">
        <v>8</v>
      </c>
      <c r="K7" s="15" t="s">
        <v>9</v>
      </c>
      <c r="L7" s="155"/>
      <c r="M7" s="153"/>
      <c r="N7" s="153"/>
      <c r="O7" s="153"/>
      <c r="P7" s="153"/>
    </row>
    <row r="8" spans="1:16" ht="15.75" thickBot="1">
      <c r="A8" s="16">
        <v>1</v>
      </c>
      <c r="B8" s="17">
        <v>2</v>
      </c>
      <c r="C8" s="18">
        <v>3</v>
      </c>
      <c r="D8" s="17">
        <v>4</v>
      </c>
      <c r="E8" s="17">
        <v>5</v>
      </c>
      <c r="F8" s="17">
        <v>6</v>
      </c>
      <c r="G8" s="18">
        <v>7</v>
      </c>
      <c r="H8" s="18">
        <v>8</v>
      </c>
      <c r="I8" s="17">
        <v>9</v>
      </c>
      <c r="J8" s="19">
        <v>10</v>
      </c>
      <c r="K8" s="19">
        <v>11</v>
      </c>
      <c r="L8" s="20">
        <v>12</v>
      </c>
      <c r="M8" s="153"/>
      <c r="N8" s="153"/>
      <c r="O8" s="153"/>
      <c r="P8" s="153"/>
    </row>
    <row r="9" spans="1:16" ht="63.75" customHeight="1" thickBot="1">
      <c r="A9" s="21">
        <v>1</v>
      </c>
      <c r="B9" s="85" t="s">
        <v>125</v>
      </c>
      <c r="C9" s="171" t="s">
        <v>10</v>
      </c>
      <c r="D9" s="165" t="s">
        <v>11</v>
      </c>
      <c r="E9" s="162" t="s">
        <v>114</v>
      </c>
      <c r="F9" s="144">
        <v>42887</v>
      </c>
      <c r="G9" s="147" t="s">
        <v>106</v>
      </c>
      <c r="H9" s="144">
        <v>42934</v>
      </c>
      <c r="I9" s="147">
        <v>43056</v>
      </c>
      <c r="J9" s="23">
        <v>2563</v>
      </c>
      <c r="K9" s="64">
        <v>2563</v>
      </c>
      <c r="L9" s="113" t="s">
        <v>104</v>
      </c>
      <c r="M9" s="153"/>
      <c r="N9" s="153"/>
      <c r="O9" s="153"/>
      <c r="P9" s="153"/>
    </row>
    <row r="10" spans="1:16" ht="12.75" customHeight="1" thickBot="1">
      <c r="A10" s="21"/>
      <c r="B10" s="83" t="s">
        <v>101</v>
      </c>
      <c r="C10" s="171"/>
      <c r="D10" s="166"/>
      <c r="E10" s="142"/>
      <c r="F10" s="145"/>
      <c r="G10" s="148"/>
      <c r="H10" s="145"/>
      <c r="I10" s="148"/>
      <c r="J10" s="23">
        <v>1823</v>
      </c>
      <c r="K10" s="64">
        <v>1823</v>
      </c>
      <c r="L10" s="113"/>
      <c r="M10" s="24"/>
      <c r="N10" s="24"/>
      <c r="O10" s="24"/>
      <c r="P10" s="24"/>
    </row>
    <row r="11" spans="1:16" ht="12.75" customHeight="1" thickBot="1">
      <c r="A11" s="21"/>
      <c r="B11" s="83" t="s">
        <v>97</v>
      </c>
      <c r="C11" s="171"/>
      <c r="D11" s="166"/>
      <c r="E11" s="142"/>
      <c r="F11" s="146"/>
      <c r="G11" s="149"/>
      <c r="H11" s="146"/>
      <c r="I11" s="149"/>
      <c r="J11" s="23">
        <v>740</v>
      </c>
      <c r="K11" s="64">
        <v>740</v>
      </c>
      <c r="L11" s="113"/>
      <c r="M11" s="24"/>
      <c r="N11" s="24"/>
      <c r="O11" s="24"/>
      <c r="P11" s="24"/>
    </row>
    <row r="12" spans="1:16" ht="63" customHeight="1" thickBot="1">
      <c r="A12" s="25" t="s">
        <v>13</v>
      </c>
      <c r="B12" s="83" t="s">
        <v>14</v>
      </c>
      <c r="C12" s="171"/>
      <c r="D12" s="139"/>
      <c r="E12" s="163"/>
      <c r="F12" s="150">
        <v>42887</v>
      </c>
      <c r="G12" s="151" t="s">
        <v>106</v>
      </c>
      <c r="H12" s="150">
        <v>42934</v>
      </c>
      <c r="I12" s="151">
        <v>43056</v>
      </c>
      <c r="J12" s="27">
        <v>2025.6</v>
      </c>
      <c r="K12" s="65">
        <v>2025.6</v>
      </c>
      <c r="L12" s="113"/>
      <c r="M12" s="153"/>
      <c r="N12" s="153"/>
      <c r="O12" s="153"/>
      <c r="P12" s="153"/>
    </row>
    <row r="13" spans="1:16" ht="13.5" customHeight="1" thickBot="1">
      <c r="A13" s="25"/>
      <c r="B13" s="83" t="s">
        <v>96</v>
      </c>
      <c r="C13" s="171"/>
      <c r="D13" s="139"/>
      <c r="E13" s="163"/>
      <c r="F13" s="145"/>
      <c r="G13" s="148"/>
      <c r="H13" s="145"/>
      <c r="I13" s="148"/>
      <c r="J13" s="23">
        <v>1823</v>
      </c>
      <c r="K13" s="64">
        <v>1823</v>
      </c>
      <c r="L13" s="113"/>
      <c r="M13" s="24"/>
      <c r="N13" s="24"/>
      <c r="O13" s="24"/>
      <c r="P13" s="24"/>
    </row>
    <row r="14" spans="1:16" ht="21.75" customHeight="1" thickBot="1">
      <c r="A14" s="25"/>
      <c r="B14" s="83" t="s">
        <v>97</v>
      </c>
      <c r="C14" s="171"/>
      <c r="D14" s="139"/>
      <c r="E14" s="163"/>
      <c r="F14" s="146"/>
      <c r="G14" s="149"/>
      <c r="H14" s="146"/>
      <c r="I14" s="149"/>
      <c r="J14" s="23">
        <v>202.6</v>
      </c>
      <c r="K14" s="23">
        <v>202.6</v>
      </c>
      <c r="L14" s="113"/>
      <c r="M14" s="24"/>
      <c r="N14" s="24"/>
      <c r="O14" s="24"/>
      <c r="P14" s="24"/>
    </row>
    <row r="15" spans="1:16" ht="75.75" customHeight="1" thickBot="1">
      <c r="A15" s="28" t="s">
        <v>15</v>
      </c>
      <c r="B15" s="84" t="s">
        <v>98</v>
      </c>
      <c r="C15" s="171"/>
      <c r="D15" s="139"/>
      <c r="E15" s="163"/>
      <c r="F15" s="150">
        <v>42887</v>
      </c>
      <c r="G15" s="151" t="s">
        <v>106</v>
      </c>
      <c r="H15" s="150">
        <v>42934</v>
      </c>
      <c r="I15" s="151">
        <v>43056</v>
      </c>
      <c r="J15" s="23">
        <v>537.4</v>
      </c>
      <c r="K15" s="29">
        <v>537.4</v>
      </c>
      <c r="L15" s="113"/>
      <c r="M15" s="153"/>
      <c r="N15" s="153"/>
      <c r="O15" s="153"/>
      <c r="P15" s="153"/>
    </row>
    <row r="16" spans="1:16" ht="30" customHeight="1">
      <c r="A16" s="28" t="s">
        <v>16</v>
      </c>
      <c r="B16" s="22" t="s">
        <v>17</v>
      </c>
      <c r="C16" s="171"/>
      <c r="D16" s="140"/>
      <c r="E16" s="164"/>
      <c r="F16" s="146"/>
      <c r="G16" s="149"/>
      <c r="H16" s="146"/>
      <c r="I16" s="149"/>
      <c r="J16" s="30">
        <v>0</v>
      </c>
      <c r="K16" s="30">
        <v>0</v>
      </c>
      <c r="L16" s="113"/>
      <c r="M16" s="153"/>
      <c r="N16" s="153"/>
      <c r="O16" s="153"/>
      <c r="P16" s="153"/>
    </row>
    <row r="17" spans="1:16" ht="28.5" customHeight="1">
      <c r="A17" s="28" t="s">
        <v>18</v>
      </c>
      <c r="B17" s="22" t="s">
        <v>111</v>
      </c>
      <c r="C17" s="152" t="s">
        <v>10</v>
      </c>
      <c r="D17" s="92" t="s">
        <v>19</v>
      </c>
      <c r="E17" s="92" t="s">
        <v>12</v>
      </c>
      <c r="F17" s="92" t="s">
        <v>12</v>
      </c>
      <c r="G17" s="120" t="s">
        <v>12</v>
      </c>
      <c r="H17" s="120" t="s">
        <v>12</v>
      </c>
      <c r="I17" s="92" t="s">
        <v>12</v>
      </c>
      <c r="J17" s="30">
        <v>0</v>
      </c>
      <c r="K17" s="30">
        <v>0</v>
      </c>
      <c r="L17" s="92" t="s">
        <v>107</v>
      </c>
      <c r="M17" s="153"/>
      <c r="N17" s="153"/>
      <c r="O17" s="153"/>
      <c r="P17" s="153"/>
    </row>
    <row r="18" spans="1:16" ht="28.5" customHeight="1">
      <c r="A18" s="28" t="s">
        <v>20</v>
      </c>
      <c r="B18" s="22" t="s">
        <v>21</v>
      </c>
      <c r="C18" s="152"/>
      <c r="D18" s="92"/>
      <c r="E18" s="92"/>
      <c r="F18" s="92"/>
      <c r="G18" s="120"/>
      <c r="H18" s="120"/>
      <c r="I18" s="92"/>
      <c r="J18" s="30" t="s">
        <v>12</v>
      </c>
      <c r="K18" s="30" t="s">
        <v>12</v>
      </c>
      <c r="L18" s="92"/>
      <c r="M18" s="153"/>
      <c r="N18" s="153"/>
      <c r="O18" s="153"/>
      <c r="P18" s="153"/>
    </row>
    <row r="19" spans="1:16" ht="39" customHeight="1">
      <c r="A19" s="28" t="s">
        <v>22</v>
      </c>
      <c r="B19" s="22" t="s">
        <v>23</v>
      </c>
      <c r="C19" s="152"/>
      <c r="D19" s="92"/>
      <c r="E19" s="92"/>
      <c r="F19" s="92"/>
      <c r="G19" s="120"/>
      <c r="H19" s="120"/>
      <c r="I19" s="92"/>
      <c r="J19" s="30" t="s">
        <v>12</v>
      </c>
      <c r="K19" s="30" t="s">
        <v>12</v>
      </c>
      <c r="L19" s="92"/>
      <c r="M19" s="153"/>
      <c r="N19" s="153"/>
      <c r="O19" s="153"/>
      <c r="P19" s="153"/>
    </row>
    <row r="20" spans="1:16" ht="25.5" customHeight="1">
      <c r="A20" s="28"/>
      <c r="B20" s="22" t="s">
        <v>24</v>
      </c>
      <c r="C20" s="152"/>
      <c r="D20" s="92"/>
      <c r="E20" s="92"/>
      <c r="F20" s="92"/>
      <c r="G20" s="120"/>
      <c r="H20" s="120"/>
      <c r="I20" s="92"/>
      <c r="J20" s="31" t="s">
        <v>12</v>
      </c>
      <c r="K20" s="31" t="s">
        <v>12</v>
      </c>
      <c r="L20" s="92"/>
      <c r="M20" s="24"/>
      <c r="N20" s="32"/>
      <c r="O20" s="32"/>
      <c r="P20" s="32"/>
    </row>
    <row r="21" spans="1:16" ht="39.75" customHeight="1">
      <c r="A21" s="28" t="s">
        <v>25</v>
      </c>
      <c r="B21" s="33" t="s">
        <v>112</v>
      </c>
      <c r="C21" s="33" t="s">
        <v>26</v>
      </c>
      <c r="D21" s="116" t="s">
        <v>27</v>
      </c>
      <c r="E21" s="103" t="s">
        <v>115</v>
      </c>
      <c r="F21" s="129">
        <v>42826</v>
      </c>
      <c r="G21" s="132">
        <v>43008</v>
      </c>
      <c r="H21" s="129">
        <v>42826</v>
      </c>
      <c r="I21" s="132">
        <v>43008</v>
      </c>
      <c r="J21" s="87">
        <v>522.4</v>
      </c>
      <c r="K21" s="87">
        <v>522.20000000000005</v>
      </c>
      <c r="L21" s="126" t="s">
        <v>104</v>
      </c>
      <c r="M21" s="24"/>
      <c r="N21" s="32"/>
      <c r="O21" s="32"/>
      <c r="P21" s="32"/>
    </row>
    <row r="22" spans="1:16" ht="15.75" customHeight="1">
      <c r="A22" s="28"/>
      <c r="B22" s="33" t="s">
        <v>96</v>
      </c>
      <c r="C22" s="33"/>
      <c r="D22" s="116"/>
      <c r="E22" s="103"/>
      <c r="F22" s="130"/>
      <c r="G22" s="133"/>
      <c r="H22" s="130"/>
      <c r="I22" s="133"/>
      <c r="J22" s="87">
        <v>62.4</v>
      </c>
      <c r="K22" s="69">
        <f>K27</f>
        <v>62.4</v>
      </c>
      <c r="L22" s="127"/>
      <c r="M22" s="24"/>
      <c r="N22" s="32"/>
      <c r="O22" s="32"/>
      <c r="P22" s="32"/>
    </row>
    <row r="23" spans="1:16" ht="15" customHeight="1">
      <c r="A23" s="28"/>
      <c r="B23" s="33" t="s">
        <v>97</v>
      </c>
      <c r="C23" s="33"/>
      <c r="D23" s="116"/>
      <c r="E23" s="103"/>
      <c r="F23" s="131"/>
      <c r="G23" s="134"/>
      <c r="H23" s="131"/>
      <c r="I23" s="134"/>
      <c r="J23" s="69">
        <v>460</v>
      </c>
      <c r="K23" s="69">
        <v>459.8</v>
      </c>
      <c r="L23" s="127"/>
      <c r="M23" s="24"/>
      <c r="N23" s="32"/>
      <c r="O23" s="32"/>
      <c r="P23" s="32"/>
    </row>
    <row r="24" spans="1:16" ht="27.75" customHeight="1">
      <c r="A24" s="28" t="s">
        <v>28</v>
      </c>
      <c r="B24" s="33" t="s">
        <v>29</v>
      </c>
      <c r="C24" s="123" t="s">
        <v>10</v>
      </c>
      <c r="D24" s="116"/>
      <c r="E24" s="103"/>
      <c r="F24" s="65" t="s">
        <v>105</v>
      </c>
      <c r="G24" s="70" t="s">
        <v>105</v>
      </c>
      <c r="H24" s="70" t="s">
        <v>105</v>
      </c>
      <c r="I24" s="65" t="s">
        <v>105</v>
      </c>
      <c r="J24" s="71"/>
      <c r="K24" s="71"/>
      <c r="L24" s="127"/>
      <c r="M24" s="24"/>
      <c r="N24" s="32"/>
      <c r="O24" s="32"/>
      <c r="P24" s="32"/>
    </row>
    <row r="25" spans="1:16" ht="28.5" customHeight="1">
      <c r="A25" s="28" t="s">
        <v>30</v>
      </c>
      <c r="B25" s="33" t="s">
        <v>31</v>
      </c>
      <c r="C25" s="123"/>
      <c r="D25" s="116"/>
      <c r="E25" s="103"/>
      <c r="F25" s="135" t="s">
        <v>93</v>
      </c>
      <c r="G25" s="137">
        <v>43008</v>
      </c>
      <c r="H25" s="135" t="s">
        <v>93</v>
      </c>
      <c r="I25" s="137">
        <v>43008</v>
      </c>
      <c r="J25" s="64">
        <v>400</v>
      </c>
      <c r="K25" s="64">
        <v>399.8</v>
      </c>
      <c r="L25" s="127"/>
      <c r="M25" s="24"/>
      <c r="N25" s="32"/>
      <c r="O25" s="32"/>
      <c r="P25" s="32"/>
    </row>
    <row r="26" spans="1:16" ht="42" customHeight="1">
      <c r="A26" s="28" t="s">
        <v>32</v>
      </c>
      <c r="B26" s="33" t="s">
        <v>33</v>
      </c>
      <c r="C26" s="36" t="s">
        <v>34</v>
      </c>
      <c r="D26" s="116"/>
      <c r="E26" s="103"/>
      <c r="F26" s="136"/>
      <c r="G26" s="138"/>
      <c r="H26" s="136"/>
      <c r="I26" s="138"/>
      <c r="J26" s="64">
        <v>60</v>
      </c>
      <c r="K26" s="64">
        <v>60</v>
      </c>
      <c r="L26" s="128"/>
      <c r="M26" s="24"/>
      <c r="N26" s="32"/>
      <c r="O26" s="32"/>
      <c r="P26" s="32"/>
    </row>
    <row r="27" spans="1:16" ht="124.5" customHeight="1">
      <c r="A27" s="37" t="s">
        <v>35</v>
      </c>
      <c r="B27" s="38" t="s">
        <v>36</v>
      </c>
      <c r="C27" s="39" t="s">
        <v>10</v>
      </c>
      <c r="D27" s="63"/>
      <c r="E27" s="73" t="s">
        <v>116</v>
      </c>
      <c r="F27" s="40">
        <v>42826</v>
      </c>
      <c r="G27" s="41">
        <v>43008</v>
      </c>
      <c r="H27" s="40">
        <v>42826</v>
      </c>
      <c r="I27" s="41">
        <v>43008</v>
      </c>
      <c r="J27" s="23">
        <v>62.4</v>
      </c>
      <c r="K27" s="23">
        <v>62.4</v>
      </c>
      <c r="L27" s="72" t="s">
        <v>104</v>
      </c>
      <c r="M27" s="24"/>
      <c r="N27" s="32"/>
      <c r="O27" s="32"/>
      <c r="P27" s="32"/>
    </row>
    <row r="28" spans="1:16" ht="74.25" customHeight="1">
      <c r="A28" s="28" t="s">
        <v>37</v>
      </c>
      <c r="B28" s="42" t="s">
        <v>38</v>
      </c>
      <c r="C28" s="26" t="s">
        <v>39</v>
      </c>
      <c r="D28" s="110" t="s">
        <v>40</v>
      </c>
      <c r="E28" s="103" t="s">
        <v>117</v>
      </c>
      <c r="F28" s="43">
        <v>42736</v>
      </c>
      <c r="G28" s="44">
        <v>43100</v>
      </c>
      <c r="H28" s="43">
        <v>42736</v>
      </c>
      <c r="I28" s="74">
        <v>43100</v>
      </c>
      <c r="J28" s="69">
        <v>825.8</v>
      </c>
      <c r="K28" s="87">
        <v>820.9</v>
      </c>
      <c r="L28" s="45" t="s">
        <v>104</v>
      </c>
      <c r="M28" s="24"/>
      <c r="N28" s="32"/>
      <c r="O28" s="32"/>
      <c r="P28" s="32"/>
    </row>
    <row r="29" spans="1:16" ht="51" customHeight="1">
      <c r="A29" s="28" t="s">
        <v>41</v>
      </c>
      <c r="B29" s="22" t="s">
        <v>42</v>
      </c>
      <c r="C29" s="22" t="s">
        <v>10</v>
      </c>
      <c r="D29" s="119"/>
      <c r="E29" s="141"/>
      <c r="F29" s="29" t="s">
        <v>91</v>
      </c>
      <c r="G29" s="35" t="s">
        <v>92</v>
      </c>
      <c r="H29" s="40">
        <v>42894</v>
      </c>
      <c r="I29" s="68" t="s">
        <v>122</v>
      </c>
      <c r="J29" s="23">
        <v>50</v>
      </c>
      <c r="K29" s="23">
        <v>50</v>
      </c>
      <c r="L29" s="61" t="s">
        <v>104</v>
      </c>
      <c r="M29" s="24"/>
      <c r="N29" s="32"/>
      <c r="O29" s="32"/>
      <c r="P29" s="32"/>
    </row>
    <row r="30" spans="1:16" ht="48.75" customHeight="1">
      <c r="A30" s="28" t="s">
        <v>43</v>
      </c>
      <c r="B30" s="22" t="s">
        <v>44</v>
      </c>
      <c r="C30" s="22" t="s">
        <v>10</v>
      </c>
      <c r="D30" s="139"/>
      <c r="E30" s="142"/>
      <c r="F30" s="40">
        <v>42826</v>
      </c>
      <c r="G30" s="41">
        <v>43100</v>
      </c>
      <c r="H30" s="40">
        <v>42826</v>
      </c>
      <c r="I30" s="41">
        <v>43100</v>
      </c>
      <c r="J30" s="46">
        <v>196</v>
      </c>
      <c r="K30" s="31">
        <v>196</v>
      </c>
      <c r="L30" s="47" t="s">
        <v>104</v>
      </c>
      <c r="M30" s="24"/>
      <c r="N30" s="32"/>
      <c r="O30" s="32"/>
      <c r="P30" s="32"/>
    </row>
    <row r="31" spans="1:16" ht="17.25" customHeight="1">
      <c r="A31" s="28" t="s">
        <v>45</v>
      </c>
      <c r="B31" s="22" t="s">
        <v>46</v>
      </c>
      <c r="C31" s="22" t="s">
        <v>10</v>
      </c>
      <c r="D31" s="139"/>
      <c r="E31" s="142"/>
      <c r="F31" s="48">
        <v>42736</v>
      </c>
      <c r="G31" s="49">
        <v>43100</v>
      </c>
      <c r="H31" s="75">
        <v>42736</v>
      </c>
      <c r="I31" s="75">
        <v>43100</v>
      </c>
      <c r="J31" s="34">
        <v>409.8</v>
      </c>
      <c r="K31" s="50">
        <v>409.8</v>
      </c>
      <c r="L31" s="47" t="s">
        <v>104</v>
      </c>
      <c r="M31" s="24"/>
      <c r="N31" s="32"/>
      <c r="O31" s="32"/>
      <c r="P31" s="32"/>
    </row>
    <row r="32" spans="1:16" ht="25.5" customHeight="1">
      <c r="A32" s="28" t="s">
        <v>47</v>
      </c>
      <c r="B32" s="76" t="s">
        <v>48</v>
      </c>
      <c r="C32" s="26" t="s">
        <v>49</v>
      </c>
      <c r="D32" s="139"/>
      <c r="E32" s="142"/>
      <c r="F32" s="41">
        <v>42917</v>
      </c>
      <c r="G32" s="40">
        <v>43100</v>
      </c>
      <c r="H32" s="41">
        <v>42917</v>
      </c>
      <c r="I32" s="75">
        <v>43100</v>
      </c>
      <c r="J32" s="78">
        <v>100</v>
      </c>
      <c r="K32" s="78">
        <v>100</v>
      </c>
      <c r="L32" s="77" t="s">
        <v>104</v>
      </c>
      <c r="M32" s="24"/>
      <c r="N32" s="32"/>
      <c r="O32" s="32"/>
      <c r="P32" s="32"/>
    </row>
    <row r="33" spans="1:16" ht="27" customHeight="1">
      <c r="A33" s="28" t="s">
        <v>50</v>
      </c>
      <c r="B33" s="22" t="s">
        <v>51</v>
      </c>
      <c r="C33" s="26" t="s">
        <v>52</v>
      </c>
      <c r="D33" s="139"/>
      <c r="E33" s="142"/>
      <c r="F33" s="29" t="s">
        <v>94</v>
      </c>
      <c r="G33" s="35" t="s">
        <v>95</v>
      </c>
      <c r="H33" s="35" t="s">
        <v>103</v>
      </c>
      <c r="I33" s="41">
        <v>43008</v>
      </c>
      <c r="J33" s="46">
        <v>45</v>
      </c>
      <c r="K33" s="46">
        <v>43.9</v>
      </c>
      <c r="L33" s="62" t="s">
        <v>104</v>
      </c>
      <c r="M33" s="24"/>
      <c r="N33" s="32"/>
      <c r="O33" s="32"/>
      <c r="P33" s="32"/>
    </row>
    <row r="34" spans="1:16" ht="28.5" customHeight="1">
      <c r="A34" s="51" t="s">
        <v>53</v>
      </c>
      <c r="B34" s="22" t="s">
        <v>54</v>
      </c>
      <c r="C34" s="27" t="s">
        <v>52</v>
      </c>
      <c r="D34" s="140"/>
      <c r="E34" s="143"/>
      <c r="F34" s="49">
        <v>42856</v>
      </c>
      <c r="G34" s="48">
        <v>43100</v>
      </c>
      <c r="H34" s="48">
        <v>42917</v>
      </c>
      <c r="I34" s="49">
        <v>43100</v>
      </c>
      <c r="J34" s="64">
        <v>25</v>
      </c>
      <c r="K34" s="88">
        <v>21.2</v>
      </c>
      <c r="L34" s="52"/>
      <c r="M34" s="24"/>
      <c r="N34" s="32"/>
      <c r="O34" s="32"/>
      <c r="P34" s="32"/>
    </row>
    <row r="35" spans="1:16" ht="27.75" customHeight="1">
      <c r="A35" s="28" t="s">
        <v>56</v>
      </c>
      <c r="B35" s="42" t="s">
        <v>57</v>
      </c>
      <c r="C35" s="92" t="s">
        <v>55</v>
      </c>
      <c r="D35" s="113" t="s">
        <v>12</v>
      </c>
      <c r="E35" s="110" t="s">
        <v>12</v>
      </c>
      <c r="F35" s="92" t="s">
        <v>12</v>
      </c>
      <c r="G35" s="120"/>
      <c r="H35" s="120"/>
      <c r="I35" s="92"/>
      <c r="J35" s="23">
        <v>0</v>
      </c>
      <c r="K35" s="23">
        <v>0</v>
      </c>
      <c r="L35" s="124" t="s">
        <v>123</v>
      </c>
      <c r="M35" s="24"/>
      <c r="N35" s="32"/>
      <c r="O35" s="32"/>
      <c r="P35" s="32"/>
    </row>
    <row r="36" spans="1:16" ht="32.25" customHeight="1">
      <c r="A36" s="28" t="s">
        <v>58</v>
      </c>
      <c r="B36" s="22" t="s">
        <v>59</v>
      </c>
      <c r="C36" s="92"/>
      <c r="D36" s="113"/>
      <c r="E36" s="111"/>
      <c r="F36" s="92"/>
      <c r="G36" s="120"/>
      <c r="H36" s="120"/>
      <c r="I36" s="92"/>
      <c r="J36" s="46">
        <v>0</v>
      </c>
      <c r="K36" s="46">
        <v>0</v>
      </c>
      <c r="L36" s="125"/>
      <c r="M36" s="24"/>
      <c r="N36" s="32"/>
      <c r="O36" s="32"/>
      <c r="P36" s="32"/>
    </row>
    <row r="37" spans="1:16" ht="23.25" customHeight="1">
      <c r="A37" s="28" t="s">
        <v>60</v>
      </c>
      <c r="B37" s="42" t="s">
        <v>61</v>
      </c>
      <c r="C37" s="92" t="s">
        <v>55</v>
      </c>
      <c r="D37" s="92" t="s">
        <v>62</v>
      </c>
      <c r="E37" s="103" t="s">
        <v>118</v>
      </c>
      <c r="F37" s="105">
        <v>42887</v>
      </c>
      <c r="G37" s="107">
        <v>43100</v>
      </c>
      <c r="H37" s="167" t="s">
        <v>102</v>
      </c>
      <c r="I37" s="169">
        <v>43100</v>
      </c>
      <c r="J37" s="23">
        <v>20</v>
      </c>
      <c r="K37" s="30">
        <v>20</v>
      </c>
      <c r="L37" s="109" t="s">
        <v>104</v>
      </c>
      <c r="M37" s="24"/>
      <c r="N37" s="32"/>
      <c r="O37" s="32"/>
      <c r="P37" s="32"/>
    </row>
    <row r="38" spans="1:16" ht="72.75" customHeight="1">
      <c r="A38" s="28" t="s">
        <v>63</v>
      </c>
      <c r="B38" s="22" t="s">
        <v>113</v>
      </c>
      <c r="C38" s="92"/>
      <c r="D38" s="92"/>
      <c r="E38" s="104"/>
      <c r="F38" s="106"/>
      <c r="G38" s="108"/>
      <c r="H38" s="168"/>
      <c r="I38" s="170"/>
      <c r="J38" s="23">
        <v>20</v>
      </c>
      <c r="K38" s="30">
        <v>20</v>
      </c>
      <c r="L38" s="109"/>
      <c r="M38" s="24"/>
      <c r="N38" s="32"/>
      <c r="O38" s="32"/>
      <c r="P38" s="32"/>
    </row>
    <row r="39" spans="1:16" ht="130.5" customHeight="1">
      <c r="A39" s="28" t="s">
        <v>64</v>
      </c>
      <c r="B39" s="42" t="s">
        <v>65</v>
      </c>
      <c r="C39" s="92" t="s">
        <v>34</v>
      </c>
      <c r="D39" s="110" t="s">
        <v>66</v>
      </c>
      <c r="E39" s="103" t="s">
        <v>119</v>
      </c>
      <c r="F39" s="112">
        <v>42826</v>
      </c>
      <c r="G39" s="114">
        <v>43100</v>
      </c>
      <c r="H39" s="114">
        <v>42917</v>
      </c>
      <c r="I39" s="112">
        <v>43008</v>
      </c>
      <c r="J39" s="23">
        <v>90</v>
      </c>
      <c r="K39" s="23">
        <v>90</v>
      </c>
      <c r="L39" s="109" t="s">
        <v>104</v>
      </c>
      <c r="M39" s="24"/>
      <c r="N39" s="32"/>
      <c r="O39" s="32"/>
      <c r="P39" s="32"/>
    </row>
    <row r="40" spans="1:16" ht="36.75" customHeight="1">
      <c r="A40" s="28" t="s">
        <v>67</v>
      </c>
      <c r="B40" s="22" t="s">
        <v>68</v>
      </c>
      <c r="C40" s="92"/>
      <c r="D40" s="111"/>
      <c r="E40" s="104"/>
      <c r="F40" s="113"/>
      <c r="G40" s="115"/>
      <c r="H40" s="115"/>
      <c r="I40" s="113"/>
      <c r="J40" s="46">
        <v>90</v>
      </c>
      <c r="K40" s="46">
        <v>90</v>
      </c>
      <c r="L40" s="109"/>
      <c r="M40" s="24"/>
      <c r="N40" s="32"/>
      <c r="O40" s="32"/>
      <c r="P40" s="32"/>
    </row>
    <row r="41" spans="1:16" ht="36" customHeight="1">
      <c r="A41" s="28" t="s">
        <v>69</v>
      </c>
      <c r="B41" s="42" t="s">
        <v>70</v>
      </c>
      <c r="C41" s="92"/>
      <c r="D41" s="116" t="s">
        <v>12</v>
      </c>
      <c r="E41" s="110" t="s">
        <v>12</v>
      </c>
      <c r="F41" s="92"/>
      <c r="G41" s="120"/>
      <c r="H41" s="120"/>
      <c r="I41" s="92"/>
      <c r="J41" s="30">
        <v>0</v>
      </c>
      <c r="K41" s="30">
        <v>0</v>
      </c>
      <c r="L41" s="109" t="s">
        <v>123</v>
      </c>
      <c r="M41" s="24"/>
      <c r="N41" s="32"/>
      <c r="O41" s="32"/>
      <c r="P41" s="32"/>
    </row>
    <row r="42" spans="1:16" ht="36.75" customHeight="1">
      <c r="A42" s="28" t="s">
        <v>71</v>
      </c>
      <c r="B42" s="22" t="s">
        <v>72</v>
      </c>
      <c r="C42" s="92"/>
      <c r="D42" s="117"/>
      <c r="E42" s="119"/>
      <c r="F42" s="92"/>
      <c r="G42" s="120"/>
      <c r="H42" s="120"/>
      <c r="I42" s="92"/>
      <c r="J42" s="30">
        <v>0</v>
      </c>
      <c r="K42" s="30">
        <v>0</v>
      </c>
      <c r="L42" s="109"/>
      <c r="M42" s="24"/>
      <c r="N42" s="32"/>
      <c r="O42" s="32"/>
      <c r="P42" s="32"/>
    </row>
    <row r="43" spans="1:16" ht="22.5" customHeight="1">
      <c r="A43" s="28" t="s">
        <v>73</v>
      </c>
      <c r="B43" s="22" t="s">
        <v>74</v>
      </c>
      <c r="C43" s="92"/>
      <c r="D43" s="118"/>
      <c r="E43" s="111"/>
      <c r="F43" s="92"/>
      <c r="G43" s="120"/>
      <c r="H43" s="120"/>
      <c r="I43" s="92"/>
      <c r="J43" s="30">
        <v>0</v>
      </c>
      <c r="K43" s="30">
        <v>0</v>
      </c>
      <c r="L43" s="109"/>
      <c r="M43" s="24"/>
      <c r="N43" s="32"/>
      <c r="O43" s="32"/>
      <c r="P43" s="32"/>
    </row>
    <row r="44" spans="1:16" ht="25.5" customHeight="1">
      <c r="A44" s="28"/>
      <c r="B44" s="22" t="s">
        <v>75</v>
      </c>
      <c r="C44" s="92"/>
      <c r="D44" s="26"/>
      <c r="E44" s="60" t="s">
        <v>12</v>
      </c>
      <c r="F44" s="92"/>
      <c r="G44" s="120"/>
      <c r="H44" s="120"/>
      <c r="I44" s="92"/>
      <c r="J44" s="31">
        <v>0</v>
      </c>
      <c r="K44" s="31">
        <v>0</v>
      </c>
      <c r="L44" s="109"/>
      <c r="M44" s="24"/>
      <c r="N44" s="32"/>
      <c r="O44" s="32"/>
      <c r="P44" s="32"/>
    </row>
    <row r="45" spans="1:16" ht="37.5" customHeight="1">
      <c r="A45" s="28" t="s">
        <v>76</v>
      </c>
      <c r="B45" s="42" t="s">
        <v>77</v>
      </c>
      <c r="C45" s="26" t="s">
        <v>78</v>
      </c>
      <c r="D45" s="92" t="s">
        <v>79</v>
      </c>
      <c r="E45" s="100" t="s">
        <v>120</v>
      </c>
      <c r="F45" s="93">
        <v>42826</v>
      </c>
      <c r="G45" s="96">
        <v>42947</v>
      </c>
      <c r="H45" s="121">
        <v>42887</v>
      </c>
      <c r="I45" s="121">
        <v>42947</v>
      </c>
      <c r="J45" s="53">
        <f>J46+J47</f>
        <v>120</v>
      </c>
      <c r="K45" s="54">
        <f>K46+K47</f>
        <v>120</v>
      </c>
      <c r="L45" s="109"/>
      <c r="M45" s="24"/>
      <c r="N45" s="32"/>
      <c r="O45" s="32"/>
      <c r="P45" s="32"/>
    </row>
    <row r="46" spans="1:16" ht="52.5" customHeight="1">
      <c r="A46" s="28" t="s">
        <v>80</v>
      </c>
      <c r="B46" s="22" t="s">
        <v>81</v>
      </c>
      <c r="C46" s="26" t="s">
        <v>82</v>
      </c>
      <c r="D46" s="92"/>
      <c r="E46" s="101"/>
      <c r="F46" s="94"/>
      <c r="G46" s="97"/>
      <c r="H46" s="122"/>
      <c r="I46" s="122"/>
      <c r="J46" s="55">
        <v>70</v>
      </c>
      <c r="K46" s="56">
        <v>70</v>
      </c>
      <c r="L46" s="109"/>
      <c r="M46" s="24"/>
      <c r="N46" s="32"/>
      <c r="O46" s="32"/>
      <c r="P46" s="32"/>
    </row>
    <row r="47" spans="1:16" ht="51" customHeight="1">
      <c r="A47" s="28" t="s">
        <v>83</v>
      </c>
      <c r="B47" s="22" t="s">
        <v>84</v>
      </c>
      <c r="C47" s="26" t="s">
        <v>85</v>
      </c>
      <c r="D47" s="92"/>
      <c r="E47" s="102"/>
      <c r="F47" s="95"/>
      <c r="G47" s="98"/>
      <c r="H47" s="102"/>
      <c r="I47" s="102"/>
      <c r="J47" s="57">
        <v>50</v>
      </c>
      <c r="K47" s="58">
        <v>50</v>
      </c>
      <c r="L47" s="109"/>
      <c r="M47" s="24"/>
      <c r="N47" s="32"/>
      <c r="O47" s="32"/>
      <c r="P47" s="32"/>
    </row>
    <row r="48" spans="1:16">
      <c r="A48" s="51"/>
      <c r="B48" s="79" t="s">
        <v>99</v>
      </c>
      <c r="C48" s="80"/>
      <c r="D48" s="81" t="s">
        <v>12</v>
      </c>
      <c r="E48" s="81" t="s">
        <v>12</v>
      </c>
      <c r="F48" s="81" t="s">
        <v>12</v>
      </c>
      <c r="G48" s="80" t="s">
        <v>12</v>
      </c>
      <c r="H48" s="80" t="s">
        <v>12</v>
      </c>
      <c r="I48" s="81"/>
      <c r="J48" s="86">
        <v>4141.2</v>
      </c>
      <c r="K48" s="89">
        <v>4136.1000000000004</v>
      </c>
      <c r="L48" s="67" t="s">
        <v>104</v>
      </c>
      <c r="M48" s="24"/>
      <c r="N48" s="32"/>
      <c r="O48" s="32"/>
      <c r="P48" s="32"/>
    </row>
    <row r="49" spans="1:16">
      <c r="A49" s="27"/>
      <c r="B49" s="79" t="s">
        <v>100</v>
      </c>
      <c r="C49" s="80"/>
      <c r="D49" s="81" t="s">
        <v>12</v>
      </c>
      <c r="E49" s="81" t="s">
        <v>12</v>
      </c>
      <c r="F49" s="81" t="s">
        <v>12</v>
      </c>
      <c r="G49" s="81" t="s">
        <v>12</v>
      </c>
      <c r="H49" s="81" t="s">
        <v>12</v>
      </c>
      <c r="I49" s="81"/>
      <c r="J49" s="86">
        <v>1885.4</v>
      </c>
      <c r="K49" s="82">
        <v>1885.4</v>
      </c>
      <c r="L49" s="67" t="s">
        <v>12</v>
      </c>
      <c r="M49" s="24"/>
      <c r="N49" s="32"/>
      <c r="O49" s="32"/>
      <c r="P49" s="32"/>
    </row>
    <row r="50" spans="1:16" ht="19.5" customHeight="1">
      <c r="A50" s="59"/>
      <c r="B50" s="79" t="s">
        <v>97</v>
      </c>
      <c r="C50" s="81"/>
      <c r="D50" s="81" t="s">
        <v>12</v>
      </c>
      <c r="E50" s="81" t="s">
        <v>12</v>
      </c>
      <c r="F50" s="81" t="s">
        <v>12</v>
      </c>
      <c r="G50" s="81" t="s">
        <v>12</v>
      </c>
      <c r="H50" s="81" t="s">
        <v>12</v>
      </c>
      <c r="I50" s="81"/>
      <c r="J50" s="86">
        <v>2255.8000000000002</v>
      </c>
      <c r="K50" s="89">
        <v>2250.6999999999998</v>
      </c>
      <c r="L50" s="66" t="s">
        <v>12</v>
      </c>
      <c r="M50" s="24"/>
      <c r="N50" s="32"/>
      <c r="O50" s="32"/>
      <c r="P50" s="32"/>
    </row>
    <row r="51" spans="1:16" ht="15.75" hidden="1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1"/>
      <c r="N51" s="4"/>
      <c r="O51" s="4"/>
      <c r="P51" s="4"/>
    </row>
    <row r="52" spans="1:16" ht="15.75" hidden="1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1"/>
      <c r="N52" s="4"/>
      <c r="O52" s="4"/>
      <c r="P52" s="4"/>
    </row>
    <row r="53" spans="1:16" ht="15.75" hidden="1">
      <c r="A53" s="99"/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1"/>
      <c r="N53" s="4"/>
      <c r="O53" s="4"/>
      <c r="P53" s="4"/>
    </row>
    <row r="54" spans="1:16" ht="51" customHeight="1">
      <c r="A54" s="4"/>
      <c r="B54" s="90"/>
      <c r="C54" s="90"/>
      <c r="D54" s="90"/>
      <c r="E54" s="1"/>
      <c r="F54" s="4"/>
      <c r="G54" s="4"/>
      <c r="H54" s="9"/>
      <c r="I54" s="9"/>
      <c r="J54" s="9"/>
      <c r="K54" s="9"/>
      <c r="L54" s="10"/>
      <c r="M54" s="1"/>
      <c r="N54" s="4"/>
      <c r="O54" s="4"/>
      <c r="P54" s="4"/>
    </row>
    <row r="55" spans="1:16" ht="15.75" hidden="1">
      <c r="A55" s="4"/>
      <c r="B55" s="90"/>
      <c r="C55" s="90"/>
      <c r="D55" s="90"/>
      <c r="E55" s="1"/>
      <c r="F55" s="4"/>
      <c r="G55" s="4"/>
      <c r="H55" s="9"/>
      <c r="I55" s="9"/>
      <c r="J55" s="9"/>
      <c r="K55" s="9"/>
      <c r="L55" s="4"/>
      <c r="M55" s="1"/>
      <c r="N55" s="4"/>
      <c r="O55" s="4"/>
      <c r="P55" s="4"/>
    </row>
    <row r="56" spans="1:16" ht="15.75" customHeight="1">
      <c r="A56" s="90" t="s">
        <v>86</v>
      </c>
      <c r="B56" s="90"/>
      <c r="C56" s="90"/>
      <c r="D56" s="90"/>
      <c r="E56" s="99" t="s">
        <v>87</v>
      </c>
      <c r="F56" s="99"/>
      <c r="G56" s="99"/>
      <c r="H56" s="99"/>
      <c r="I56" s="9"/>
      <c r="J56" s="9"/>
      <c r="K56" s="9"/>
      <c r="L56" s="4"/>
      <c r="M56" s="1"/>
      <c r="N56" s="4"/>
      <c r="O56" s="4"/>
      <c r="P56" s="4"/>
    </row>
    <row r="57" spans="1:16" ht="15.75" customHeight="1">
      <c r="A57" s="4"/>
      <c r="B57" s="5"/>
      <c r="C57" s="90"/>
      <c r="D57" s="90"/>
      <c r="E57" s="99" t="s">
        <v>88</v>
      </c>
      <c r="F57" s="99"/>
      <c r="G57" s="99"/>
      <c r="H57" s="99"/>
      <c r="I57" s="5"/>
      <c r="J57" s="5"/>
      <c r="K57" s="5"/>
      <c r="L57" s="11" t="s">
        <v>89</v>
      </c>
      <c r="M57" s="1"/>
      <c r="N57" s="4"/>
      <c r="O57" s="4"/>
      <c r="P57" s="4"/>
    </row>
    <row r="58" spans="1:16" ht="15.7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4"/>
      <c r="M58" s="1"/>
      <c r="N58" s="4"/>
      <c r="O58" s="4"/>
      <c r="P58" s="4"/>
    </row>
    <row r="59" spans="1:16" ht="15.75">
      <c r="A59" s="13"/>
      <c r="L59" s="12"/>
      <c r="M59" s="1"/>
      <c r="N59" s="4"/>
      <c r="O59" s="4"/>
      <c r="P59" s="4"/>
    </row>
    <row r="60" spans="1:16" ht="15.75">
      <c r="A60" s="91" t="s">
        <v>124</v>
      </c>
      <c r="B60" s="91"/>
      <c r="M60" s="1"/>
      <c r="N60" s="4"/>
      <c r="O60" s="4"/>
      <c r="P60" s="4"/>
    </row>
    <row r="61" spans="1:16" ht="15.75">
      <c r="A61" s="91" t="s">
        <v>90</v>
      </c>
      <c r="B61" s="91"/>
      <c r="M61" s="1"/>
      <c r="N61" s="4"/>
      <c r="O61" s="4"/>
      <c r="P61" s="4"/>
    </row>
    <row r="88" ht="18.75" customHeight="1"/>
    <row r="89" ht="34.5" customHeight="1"/>
    <row r="90" ht="34.5" customHeight="1"/>
    <row r="91" ht="34.5" customHeight="1"/>
  </sheetData>
  <mergeCells count="122">
    <mergeCell ref="E9:E16"/>
    <mergeCell ref="D9:D16"/>
    <mergeCell ref="H45:H47"/>
    <mergeCell ref="G9:G11"/>
    <mergeCell ref="F12:F14"/>
    <mergeCell ref="G12:G14"/>
    <mergeCell ref="D21:D26"/>
    <mergeCell ref="E21:E26"/>
    <mergeCell ref="P3:P4"/>
    <mergeCell ref="A4:L4"/>
    <mergeCell ref="D5:E5"/>
    <mergeCell ref="H37:H38"/>
    <mergeCell ref="I37:I38"/>
    <mergeCell ref="M8:P8"/>
    <mergeCell ref="C9:C16"/>
    <mergeCell ref="L9:L16"/>
    <mergeCell ref="M9:P9"/>
    <mergeCell ref="M12:P12"/>
    <mergeCell ref="M15:P15"/>
    <mergeCell ref="M16:P16"/>
    <mergeCell ref="F5:G5"/>
    <mergeCell ref="H5:I5"/>
    <mergeCell ref="M5:N5"/>
    <mergeCell ref="O5:P5"/>
    <mergeCell ref="J6:K6"/>
    <mergeCell ref="L6:L7"/>
    <mergeCell ref="A6:A7"/>
    <mergeCell ref="B6:B7"/>
    <mergeCell ref="C6:C7"/>
    <mergeCell ref="D6:E6"/>
    <mergeCell ref="F6:F7"/>
    <mergeCell ref="M6:P6"/>
    <mergeCell ref="G1:G2"/>
    <mergeCell ref="H1:L1"/>
    <mergeCell ref="A3:L3"/>
    <mergeCell ref="M3:M4"/>
    <mergeCell ref="N3:O4"/>
    <mergeCell ref="A1:A2"/>
    <mergeCell ref="B1:B2"/>
    <mergeCell ref="C1:D2"/>
    <mergeCell ref="E1:E2"/>
    <mergeCell ref="F1:F2"/>
    <mergeCell ref="M7:P7"/>
    <mergeCell ref="G6:G7"/>
    <mergeCell ref="H6:H7"/>
    <mergeCell ref="I6:I7"/>
    <mergeCell ref="C17:C20"/>
    <mergeCell ref="D17:D20"/>
    <mergeCell ref="E17:E20"/>
    <mergeCell ref="F17:F20"/>
    <mergeCell ref="G17:G20"/>
    <mergeCell ref="H17:H20"/>
    <mergeCell ref="I17:I20"/>
    <mergeCell ref="L17:L20"/>
    <mergeCell ref="M17:P17"/>
    <mergeCell ref="M18:P18"/>
    <mergeCell ref="M19:P19"/>
    <mergeCell ref="H9:H11"/>
    <mergeCell ref="I9:I11"/>
    <mergeCell ref="H12:H14"/>
    <mergeCell ref="I12:I14"/>
    <mergeCell ref="H15:H16"/>
    <mergeCell ref="I15:I16"/>
    <mergeCell ref="F15:F16"/>
    <mergeCell ref="G15:G16"/>
    <mergeCell ref="F9:F11"/>
    <mergeCell ref="C24:C25"/>
    <mergeCell ref="C35:C36"/>
    <mergeCell ref="D35:D36"/>
    <mergeCell ref="E35:E36"/>
    <mergeCell ref="F35:F36"/>
    <mergeCell ref="G35:G36"/>
    <mergeCell ref="H35:H36"/>
    <mergeCell ref="I35:I36"/>
    <mergeCell ref="L35:L36"/>
    <mergeCell ref="L21:L26"/>
    <mergeCell ref="F21:F23"/>
    <mergeCell ref="G21:G23"/>
    <mergeCell ref="H21:H23"/>
    <mergeCell ref="I21:I23"/>
    <mergeCell ref="F25:F26"/>
    <mergeCell ref="G25:G26"/>
    <mergeCell ref="H25:H26"/>
    <mergeCell ref="I25:I26"/>
    <mergeCell ref="D28:D34"/>
    <mergeCell ref="E28:E34"/>
    <mergeCell ref="C37:C38"/>
    <mergeCell ref="D37:D38"/>
    <mergeCell ref="E37:E38"/>
    <mergeCell ref="F37:F38"/>
    <mergeCell ref="G37:G38"/>
    <mergeCell ref="L37:L38"/>
    <mergeCell ref="L45:L47"/>
    <mergeCell ref="A51:L53"/>
    <mergeCell ref="C39:C44"/>
    <mergeCell ref="D39:D40"/>
    <mergeCell ref="E39:E40"/>
    <mergeCell ref="F39:F40"/>
    <mergeCell ref="G39:G40"/>
    <mergeCell ref="H39:H40"/>
    <mergeCell ref="I39:I40"/>
    <mergeCell ref="L39:L40"/>
    <mergeCell ref="D41:D43"/>
    <mergeCell ref="E41:E43"/>
    <mergeCell ref="F41:F44"/>
    <mergeCell ref="G41:G44"/>
    <mergeCell ref="H41:H44"/>
    <mergeCell ref="I41:I44"/>
    <mergeCell ref="L41:L44"/>
    <mergeCell ref="I45:I47"/>
    <mergeCell ref="B55:D55"/>
    <mergeCell ref="A61:B61"/>
    <mergeCell ref="D45:D47"/>
    <mergeCell ref="F45:F47"/>
    <mergeCell ref="G45:G47"/>
    <mergeCell ref="A56:D56"/>
    <mergeCell ref="E56:H56"/>
    <mergeCell ref="C57:D57"/>
    <mergeCell ref="E57:H57"/>
    <mergeCell ref="A60:B60"/>
    <mergeCell ref="B54:D54"/>
    <mergeCell ref="E45:E47"/>
  </mergeCells>
  <pageMargins left="0.19685039370078741" right="0.19685039370078741" top="0.34" bottom="0.33" header="0.25" footer="0.22"/>
  <pageSetup paperSize="9" scale="8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updn3</cp:lastModifiedBy>
  <cp:revision>2</cp:revision>
  <cp:lastPrinted>2017-10-24T11:44:09Z</cp:lastPrinted>
  <dcterms:created xsi:type="dcterms:W3CDTF">2015-06-02T05:50:13Z</dcterms:created>
  <dcterms:modified xsi:type="dcterms:W3CDTF">2018-03-27T13:56:04Z</dcterms:modified>
  <dc:language>ru-RU</dc:language>
</cp:coreProperties>
</file>